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E9801D8-9637-4E9F-A368-8D037505DFB9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<sst xmlns="http://schemas.openxmlformats.org/spreadsheetml/2006/main" count="129" uniqueCount="102">
  <si>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</si>
  <si>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</si>
  <si>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</si>
  <si>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</si>
  <si>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</si>
  <si>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</si>
  <si>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</si>
  <si>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</si>
  <si>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</si>
  <si>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</si>
  <si>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</si>
  <si>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</si>
  <si>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</si>
  <si>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</si>
  <si>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</si>
  <si>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</si>
  <si>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HIGH - Important and Urgent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</si>
  <si>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</si>
  <si>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</si>
  <si>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</si>
  <si>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</si>
  <si>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</si>
  <si>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</si>
  <si>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</si>
  <si>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</si>
  <si>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</si>
  <si>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</si>
  <si>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</si>
  <si>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</si>
  <si>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</si>
  <si>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</si>
  <si>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</si>
  <si>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</si>
  <si>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</si>
  <si>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</si>
  <si>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</si>
  <si>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</si>
  <si>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</si>
  <si>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</si>
  <si>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</si>
  <si>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</si>
  <si>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</si>
  <si>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</si>
  <si>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</si>
  <si>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</si>
  <si>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</si>
  <si>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</si>
  <si>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</si>
  <si>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</si>
  <si>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</si>
  <si>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</si>
  <si>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</si>
  <si>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</si>
  <si>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</si>
  <si>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</si>
  <si>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</si>
  <si>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</si>
  <si>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</si>
  <si>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</si>
  <si>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</si>
  <si>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</si>
  <si>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</si>
  <si>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</si>
  <si>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</si>
  <si>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</si>
  <si>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</si>
  <si>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</si>
  <si>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</si>
  <si>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</si>
  <si>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</si>
  <si>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</si>
  <si>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</si>
  <si>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</si>
  <si>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</si>
  <si>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</si>
  <si>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</si>
  <si>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</si>
  <si>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</si>
  <si>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Power Generation</t>
  </si>
  <si>
    <t>5110 POWER PLANT NEWMAN</t>
  </si>
  <si>
    <t>Steam Production</t>
  </si>
  <si>
    <t>Please describe the potential Cost Savings and/or Cost Avoidance for this project:</t>
  </si>
  <si>
    <t>Please list internal and external resources assigned to this project:</t>
  </si>
  <si>
    <t>Approver Signature:</t>
  </si>
  <si>
    <t>System Reliabilty &amp; Improvement</t>
  </si>
  <si>
    <t>GN232</t>
  </si>
  <si>
    <t>Newman DCS Improvements CIP and Cyber Security Improvements</t>
  </si>
  <si>
    <t>J Kyle Olson</t>
  </si>
  <si>
    <t>915-521-4678</t>
  </si>
  <si>
    <t>6 - TX NEWMAN - COMMON</t>
  </si>
  <si>
    <t>110 NEWMAN - JOINT</t>
  </si>
  <si>
    <t xml:space="preserve">Plant wide Digital Control System improvements to comply with Critical Infrastructure Protection-003-7 and improve overall Digital Control System  cyber security systems. </t>
  </si>
  <si>
    <t>Needed to comply with Critical Infrastructure Protection-0003-7 and improve Digital Control System Cyber Security Systems</t>
  </si>
  <si>
    <t>Short timeline due to Critical Infrastructure Protection-003-7 becoming effective 1/1/2020</t>
  </si>
  <si>
    <t>Regulatory/Compliance/Environmental</t>
  </si>
  <si>
    <t>Issue Purchase Order</t>
  </si>
  <si>
    <t>Parts on site</t>
  </si>
  <si>
    <t>Installation Complete</t>
  </si>
  <si>
    <t>Kyle Olson</t>
  </si>
  <si>
    <t>Tanisha House</t>
  </si>
  <si>
    <t>Tracy Van Slyke</t>
  </si>
  <si>
    <t>Operation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</si>
</sst>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737" name="Check Box 689" hidden="1">
              <a:extLst>
                <a:ext uri="{63B3BB69-23CF-44E3-9099-C40C66FF867C}">
                  <a14:compatExt spid="_x0000_s2737"/>
                </a:ext>
                <a:ext uri="{FF2B5EF4-FFF2-40B4-BE49-F238E27FC236}">
                  <a16:creationId xmlns:a16="http://schemas.microsoft.com/office/drawing/2014/main" id="{00000000-0008-0000-0000-0000B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738" name="Check Box 690" hidden="1">
              <a:extLst>
                <a:ext uri="{63B3BB69-23CF-44E3-9099-C40C66FF867C}">
                  <a14:compatExt spid="_x0000_s2738"/>
                </a:ext>
                <a:ext uri="{FF2B5EF4-FFF2-40B4-BE49-F238E27FC236}">
                  <a16:creationId xmlns:a16="http://schemas.microsoft.com/office/drawing/2014/main" id="{00000000-0008-0000-0000-0000B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739" name="Check Box 691" hidden="1">
              <a:extLst>
                <a:ext uri="{63B3BB69-23CF-44E3-9099-C40C66FF867C}">
                  <a14:compatExt spid="_x0000_s2739"/>
                </a:ext>
                <a:ext uri="{FF2B5EF4-FFF2-40B4-BE49-F238E27FC236}">
                  <a16:creationId xmlns:a16="http://schemas.microsoft.com/office/drawing/2014/main" id="{00000000-0008-0000-0000-0000B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740" name="Check Box 692" hidden="1">
              <a:extLst>
                <a:ext uri="{63B3BB69-23CF-44E3-9099-C40C66FF867C}">
                  <a14:compatExt spid="_x0000_s2740"/>
                </a:ext>
                <a:ext uri="{FF2B5EF4-FFF2-40B4-BE49-F238E27FC236}">
                  <a16:creationId xmlns:a16="http://schemas.microsoft.com/office/drawing/2014/main" id="{00000000-0008-0000-0000-0000B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741" name="Check Box 693" hidden="1">
              <a:extLst>
                <a:ext uri="{63B3BB69-23CF-44E3-9099-C40C66FF867C}">
                  <a14:compatExt spid="_x0000_s2741"/>
                </a:ext>
                <a:ext uri="{FF2B5EF4-FFF2-40B4-BE49-F238E27FC236}">
                  <a16:creationId xmlns:a16="http://schemas.microsoft.com/office/drawing/2014/main" id="{00000000-0008-0000-0000-0000B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742" name="Check Box 694" hidden="1">
              <a:extLst>
                <a:ext uri="{63B3BB69-23CF-44E3-9099-C40C66FF867C}">
                  <a14:compatExt spid="_x0000_s2742"/>
                </a:ext>
                <a:ext uri="{FF2B5EF4-FFF2-40B4-BE49-F238E27FC236}">
                  <a16:creationId xmlns:a16="http://schemas.microsoft.com/office/drawing/2014/main" id="{00000000-0008-0000-0000-0000B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743" name="Check Box 695" hidden="1">
              <a:extLst>
                <a:ext uri="{63B3BB69-23CF-44E3-9099-C40C66FF867C}">
                  <a14:compatExt spid="_x0000_s2743"/>
                </a:ext>
                <a:ext uri="{FF2B5EF4-FFF2-40B4-BE49-F238E27FC236}">
                  <a16:creationId xmlns:a16="http://schemas.microsoft.com/office/drawing/2014/main" id="{00000000-0008-0000-0000-0000B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744" name="Check Box 696" hidden="1">
              <a:extLst>
                <a:ext uri="{63B3BB69-23CF-44E3-9099-C40C66FF867C}">
                  <a14:compatExt spid="_x0000_s2744"/>
                </a:ext>
                <a:ext uri="{FF2B5EF4-FFF2-40B4-BE49-F238E27FC236}">
                  <a16:creationId xmlns:a16="http://schemas.microsoft.com/office/drawing/2014/main" id="{00000000-0008-0000-0000-0000B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745" name="Check Box 697" hidden="1">
              <a:extLst>
                <a:ext uri="{63B3BB69-23CF-44E3-9099-C40C66FF867C}">
                  <a14:compatExt spid="_x0000_s2745"/>
                </a:ext>
                <a:ext uri="{FF2B5EF4-FFF2-40B4-BE49-F238E27FC236}">
                  <a16:creationId xmlns:a16="http://schemas.microsoft.com/office/drawing/2014/main" id="{00000000-0008-0000-0000-0000B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746" name="Check Box 698" hidden="1">
              <a:extLst>
                <a:ext uri="{63B3BB69-23CF-44E3-9099-C40C66FF867C}">
                  <a14:compatExt spid="_x0000_s2746"/>
                </a:ext>
                <a:ext uri="{FF2B5EF4-FFF2-40B4-BE49-F238E27FC236}">
                  <a16:creationId xmlns:a16="http://schemas.microsoft.com/office/drawing/2014/main" id="{00000000-0008-0000-0000-0000B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747" name="Check Box 699" hidden="1">
              <a:extLst>
                <a:ext uri="{63B3BB69-23CF-44E3-9099-C40C66FF867C}">
                  <a14:compatExt spid="_x0000_s2747"/>
                </a:ext>
                <a:ext uri="{FF2B5EF4-FFF2-40B4-BE49-F238E27FC236}">
                  <a16:creationId xmlns:a16="http://schemas.microsoft.com/office/drawing/2014/main" id="{00000000-0008-0000-0000-0000B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748" name="Check Box 700" hidden="1">
              <a:extLst>
                <a:ext uri="{63B3BB69-23CF-44E3-9099-C40C66FF867C}">
                  <a14:compatExt spid="_x0000_s2748"/>
                </a:ext>
                <a:ext uri="{FF2B5EF4-FFF2-40B4-BE49-F238E27FC236}">
                  <a16:creationId xmlns:a16="http://schemas.microsoft.com/office/drawing/2014/main" id="{00000000-0008-0000-0000-0000B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749" name="Check Box 701" hidden="1">
              <a:extLst>
                <a:ext uri="{63B3BB69-23CF-44E3-9099-C40C66FF867C}">
                  <a14:compatExt spid="_x0000_s2749"/>
                </a:ext>
                <a:ext uri="{FF2B5EF4-FFF2-40B4-BE49-F238E27FC236}">
                  <a16:creationId xmlns:a16="http://schemas.microsoft.com/office/drawing/2014/main" id="{00000000-0008-0000-0000-0000B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750" name="Check Box 702" hidden="1">
              <a:extLst>
                <a:ext uri="{63B3BB69-23CF-44E3-9099-C40C66FF867C}">
                  <a14:compatExt spid="_x0000_s2750"/>
                </a:ext>
                <a:ext uri="{FF2B5EF4-FFF2-40B4-BE49-F238E27FC236}">
                  <a16:creationId xmlns:a16="http://schemas.microsoft.com/office/drawing/2014/main" id="{00000000-0008-0000-0000-0000B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751" name="Check Box 703" hidden="1">
              <a:extLst>
                <a:ext uri="{63B3BB69-23CF-44E3-9099-C40C66FF867C}">
                  <a14:compatExt spid="_x0000_s2751"/>
                </a:ext>
                <a:ext uri="{FF2B5EF4-FFF2-40B4-BE49-F238E27FC236}">
                  <a16:creationId xmlns:a16="http://schemas.microsoft.com/office/drawing/2014/main" id="{00000000-0008-0000-0000-0000B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752" name="Check Box 704" hidden="1">
              <a:extLst>
                <a:ext uri="{63B3BB69-23CF-44E3-9099-C40C66FF867C}">
                  <a14:compatExt spid="_x0000_s2752"/>
                </a:ext>
                <a:ext uri="{FF2B5EF4-FFF2-40B4-BE49-F238E27FC236}">
                  <a16:creationId xmlns:a16="http://schemas.microsoft.com/office/drawing/2014/main" id="{00000000-0008-0000-0000-0000C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753" name="Check Box 705" hidden="1">
              <a:extLst>
                <a:ext uri="{63B3BB69-23CF-44E3-9099-C40C66FF867C}">
                  <a14:compatExt spid="_x0000_s2753"/>
                </a:ext>
                <a:ext uri="{FF2B5EF4-FFF2-40B4-BE49-F238E27FC236}">
                  <a16:creationId xmlns:a16="http://schemas.microsoft.com/office/drawing/2014/main" id="{00000000-0008-0000-0000-0000C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754" name="Check Box 706" hidden="1">
              <a:extLst>
                <a:ext uri="{63B3BB69-23CF-44E3-9099-C40C66FF867C}">
                  <a14:compatExt spid="_x0000_s2754"/>
                </a:ext>
                <a:ext uri="{FF2B5EF4-FFF2-40B4-BE49-F238E27FC236}">
                  <a16:creationId xmlns:a16="http://schemas.microsoft.com/office/drawing/2014/main" id="{00000000-0008-0000-0000-0000C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755" name="Check Box 707" hidden="1">
              <a:extLst>
                <a:ext uri="{63B3BB69-23CF-44E3-9099-C40C66FF867C}">
                  <a14:compatExt spid="_x0000_s2755"/>
                </a:ext>
                <a:ext uri="{FF2B5EF4-FFF2-40B4-BE49-F238E27FC236}">
                  <a16:creationId xmlns:a16="http://schemas.microsoft.com/office/drawing/2014/main" id="{00000000-0008-0000-0000-0000C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756" name="Check Box 708" hidden="1">
              <a:extLst>
                <a:ext uri="{63B3BB69-23CF-44E3-9099-C40C66FF867C}">
                  <a14:compatExt spid="_x0000_s2756"/>
                </a:ext>
                <a:ext uri="{FF2B5EF4-FFF2-40B4-BE49-F238E27FC236}">
                  <a16:creationId xmlns:a16="http://schemas.microsoft.com/office/drawing/2014/main" id="{00000000-0008-0000-0000-0000C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757" name="Check Box 709" hidden="1">
              <a:extLst>
                <a:ext uri="{63B3BB69-23CF-44E3-9099-C40C66FF867C}">
                  <a14:compatExt spid="_x0000_s2757"/>
                </a:ext>
                <a:ext uri="{FF2B5EF4-FFF2-40B4-BE49-F238E27FC236}">
                  <a16:creationId xmlns:a16="http://schemas.microsoft.com/office/drawing/2014/main" id="{00000000-0008-0000-0000-0000C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758" name="Check Box 710" hidden="1">
              <a:extLst>
                <a:ext uri="{63B3BB69-23CF-44E3-9099-C40C66FF867C}">
                  <a14:compatExt spid="_x0000_s2758"/>
                </a:ext>
                <a:ext uri="{FF2B5EF4-FFF2-40B4-BE49-F238E27FC236}">
                  <a16:creationId xmlns:a16="http://schemas.microsoft.com/office/drawing/2014/main" id="{00000000-0008-0000-0000-0000C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759" name="Check Box 711" hidden="1">
              <a:extLst>
                <a:ext uri="{63B3BB69-23CF-44E3-9099-C40C66FF867C}">
                  <a14:compatExt spid="_x0000_s2759"/>
                </a:ext>
                <a:ext uri="{FF2B5EF4-FFF2-40B4-BE49-F238E27FC236}">
                  <a16:creationId xmlns:a16="http://schemas.microsoft.com/office/drawing/2014/main" id="{00000000-0008-0000-0000-0000C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760" name="Check Box 712" hidden="1">
              <a:extLst>
                <a:ext uri="{63B3BB69-23CF-44E3-9099-C40C66FF867C}">
                  <a14:compatExt spid="_x0000_s2760"/>
                </a:ext>
                <a:ext uri="{FF2B5EF4-FFF2-40B4-BE49-F238E27FC236}">
                  <a16:creationId xmlns:a16="http://schemas.microsoft.com/office/drawing/2014/main" id="{00000000-0008-0000-0000-0000C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761" name="Check Box 713" hidden="1">
              <a:extLst>
                <a:ext uri="{63B3BB69-23CF-44E3-9099-C40C66FF867C}">
                  <a14:compatExt spid="_x0000_s2761"/>
                </a:ext>
                <a:ext uri="{FF2B5EF4-FFF2-40B4-BE49-F238E27FC236}">
                  <a16:creationId xmlns:a16="http://schemas.microsoft.com/office/drawing/2014/main" id="{00000000-0008-0000-0000-0000C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762" name="Check Box 714" hidden="1">
              <a:extLst>
                <a:ext uri="{63B3BB69-23CF-44E3-9099-C40C66FF867C}">
                  <a14:compatExt spid="_x0000_s2762"/>
                </a:ext>
                <a:ext uri="{FF2B5EF4-FFF2-40B4-BE49-F238E27FC236}">
                  <a16:creationId xmlns:a16="http://schemas.microsoft.com/office/drawing/2014/main" id="{00000000-0008-0000-0000-0000C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763" name="Check Box 715" hidden="1">
              <a:extLst>
                <a:ext uri="{63B3BB69-23CF-44E3-9099-C40C66FF867C}">
                  <a14:compatExt spid="_x0000_s2763"/>
                </a:ext>
                <a:ext uri="{FF2B5EF4-FFF2-40B4-BE49-F238E27FC236}">
                  <a16:creationId xmlns:a16="http://schemas.microsoft.com/office/drawing/2014/main" id="{00000000-0008-0000-0000-0000C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764" name="Check Box 716" hidden="1">
              <a:extLst>
                <a:ext uri="{63B3BB69-23CF-44E3-9099-C40C66FF867C}">
                  <a14:compatExt spid="_x0000_s2764"/>
                </a:ext>
                <a:ext uri="{FF2B5EF4-FFF2-40B4-BE49-F238E27FC236}">
                  <a16:creationId xmlns:a16="http://schemas.microsoft.com/office/drawing/2014/main" id="{00000000-0008-0000-0000-0000C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765" name="Check Box 717" hidden="1">
              <a:extLst>
                <a:ext uri="{63B3BB69-23CF-44E3-9099-C40C66FF867C}">
                  <a14:compatExt spid="_x0000_s2765"/>
                </a:ext>
                <a:ext uri="{FF2B5EF4-FFF2-40B4-BE49-F238E27FC236}">
                  <a16:creationId xmlns:a16="http://schemas.microsoft.com/office/drawing/2014/main" id="{00000000-0008-0000-0000-0000C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766" name="Check Box 718" hidden="1">
              <a:extLst>
                <a:ext uri="{63B3BB69-23CF-44E3-9099-C40C66FF867C}">
                  <a14:compatExt spid="_x0000_s2766"/>
                </a:ext>
                <a:ext uri="{FF2B5EF4-FFF2-40B4-BE49-F238E27FC236}">
                  <a16:creationId xmlns:a16="http://schemas.microsoft.com/office/drawing/2014/main" id="{00000000-0008-0000-0000-0000C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767" name="Check Box 719" hidden="1">
              <a:extLst>
                <a:ext uri="{63B3BB69-23CF-44E3-9099-C40C66FF867C}">
                  <a14:compatExt spid="_x0000_s2767"/>
                </a:ext>
                <a:ext uri="{FF2B5EF4-FFF2-40B4-BE49-F238E27FC236}">
                  <a16:creationId xmlns:a16="http://schemas.microsoft.com/office/drawing/2014/main" id="{00000000-0008-0000-0000-0000C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768" name="Check Box 720" hidden="1">
              <a:extLst>
                <a:ext uri="{63B3BB69-23CF-44E3-9099-C40C66FF867C}">
                  <a14:compatExt spid="_x0000_s2768"/>
                </a:ext>
                <a:ext uri="{FF2B5EF4-FFF2-40B4-BE49-F238E27FC236}">
                  <a16:creationId xmlns:a16="http://schemas.microsoft.com/office/drawing/2014/main" id="{00000000-0008-0000-0000-0000D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769" name="Check Box 721" hidden="1">
              <a:extLst>
                <a:ext uri="{63B3BB69-23CF-44E3-9099-C40C66FF867C}">
                  <a14:compatExt spid="_x0000_s2769"/>
                </a:ext>
                <a:ext uri="{FF2B5EF4-FFF2-40B4-BE49-F238E27FC236}">
                  <a16:creationId xmlns:a16="http://schemas.microsoft.com/office/drawing/2014/main" id="{00000000-0008-0000-0000-0000D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770" name="Check Box 722" hidden="1">
              <a:extLst>
                <a:ext uri="{63B3BB69-23CF-44E3-9099-C40C66FF867C}">
                  <a14:compatExt spid="_x0000_s2770"/>
                </a:ext>
                <a:ext uri="{FF2B5EF4-FFF2-40B4-BE49-F238E27FC236}">
                  <a16:creationId xmlns:a16="http://schemas.microsoft.com/office/drawing/2014/main" id="{00000000-0008-0000-0000-0000D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771" name="Check Box 723" hidden="1">
              <a:extLst>
                <a:ext uri="{63B3BB69-23CF-44E3-9099-C40C66FF867C}">
                  <a14:compatExt spid="_x0000_s2771"/>
                </a:ext>
                <a:ext uri="{FF2B5EF4-FFF2-40B4-BE49-F238E27FC236}">
                  <a16:creationId xmlns:a16="http://schemas.microsoft.com/office/drawing/2014/main" id="{00000000-0008-0000-0000-0000D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772" name="Check Box 724" hidden="1">
              <a:extLst>
                <a:ext uri="{63B3BB69-23CF-44E3-9099-C40C66FF867C}">
                  <a14:compatExt spid="_x0000_s2772"/>
                </a:ext>
                <a:ext uri="{FF2B5EF4-FFF2-40B4-BE49-F238E27FC236}">
                  <a16:creationId xmlns:a16="http://schemas.microsoft.com/office/drawing/2014/main" id="{00000000-0008-0000-0000-0000D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773" name="Check Box 725" hidden="1">
              <a:extLst>
                <a:ext uri="{63B3BB69-23CF-44E3-9099-C40C66FF867C}">
                  <a14:compatExt spid="_x0000_s2773"/>
                </a:ext>
                <a:ext uri="{FF2B5EF4-FFF2-40B4-BE49-F238E27FC236}">
                  <a16:creationId xmlns:a16="http://schemas.microsoft.com/office/drawing/2014/main" id="{00000000-0008-0000-0000-0000D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774" name="Check Box 726" hidden="1">
              <a:extLst>
                <a:ext uri="{63B3BB69-23CF-44E3-9099-C40C66FF867C}">
                  <a14:compatExt spid="_x0000_s2774"/>
                </a:ext>
                <a:ext uri="{FF2B5EF4-FFF2-40B4-BE49-F238E27FC236}">
                  <a16:creationId xmlns:a16="http://schemas.microsoft.com/office/drawing/2014/main" id="{00000000-0008-0000-0000-0000D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775" name="Check Box 727" hidden="1">
              <a:extLst>
                <a:ext uri="{63B3BB69-23CF-44E3-9099-C40C66FF867C}">
                  <a14:compatExt spid="_x0000_s2775"/>
                </a:ext>
                <a:ext uri="{FF2B5EF4-FFF2-40B4-BE49-F238E27FC236}">
                  <a16:creationId xmlns:a16="http://schemas.microsoft.com/office/drawing/2014/main" id="{00000000-0008-0000-0000-0000D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776" name="Check Box 728" hidden="1">
              <a:extLst>
                <a:ext uri="{63B3BB69-23CF-44E3-9099-C40C66FF867C}">
                  <a14:compatExt spid="_x0000_s2776"/>
                </a:ext>
                <a:ext uri="{FF2B5EF4-FFF2-40B4-BE49-F238E27FC236}">
                  <a16:creationId xmlns:a16="http://schemas.microsoft.com/office/drawing/2014/main" id="{00000000-0008-0000-0000-0000D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777" name="Check Box 729" hidden="1">
              <a:extLst>
                <a:ext uri="{63B3BB69-23CF-44E3-9099-C40C66FF867C}">
                  <a14:compatExt spid="_x0000_s2777"/>
                </a:ext>
                <a:ext uri="{FF2B5EF4-FFF2-40B4-BE49-F238E27FC236}">
                  <a16:creationId xmlns:a16="http://schemas.microsoft.com/office/drawing/2014/main" id="{00000000-0008-0000-0000-0000D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778" name="Check Box 730" hidden="1">
              <a:extLst>
                <a:ext uri="{63B3BB69-23CF-44E3-9099-C40C66FF867C}">
                  <a14:compatExt spid="_x0000_s2778"/>
                </a:ext>
                <a:ext uri="{FF2B5EF4-FFF2-40B4-BE49-F238E27FC236}">
                  <a16:creationId xmlns:a16="http://schemas.microsoft.com/office/drawing/2014/main" id="{00000000-0008-0000-0000-0000D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724" name="Rectangle: Rounded Corners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N232%20NEWMAN%20DCS%20CIP_CYBER%20IMPRVMNTS%2008.26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N232 NEWMAN DCS CIP_CYBER IMPR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43800</v>
          </cell>
        </row>
        <row r="6">
          <cell r="L6">
            <v>43830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19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 t="s">
        <v>85</v>
      </c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86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341335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43700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87</v>
      </c>
      <c r="E10" s="70"/>
      <c r="F10" s="70"/>
      <c r="G10" s="71"/>
      <c r="H10" s="77" t="s">
        <v>8</v>
      </c>
      <c r="I10" s="78"/>
      <c r="J10" s="78"/>
      <c r="K10" s="79" t="s">
        <v>88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79</v>
      </c>
      <c r="E11" s="70"/>
      <c r="F11" s="70"/>
      <c r="G11" s="71"/>
      <c r="H11" s="68" t="s">
        <v>10</v>
      </c>
      <c r="I11" s="69"/>
      <c r="J11" s="69"/>
      <c r="K11" s="70" t="s">
        <v>89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80</v>
      </c>
      <c r="E12" s="66"/>
      <c r="F12" s="66"/>
      <c r="G12" s="67"/>
      <c r="H12" s="68" t="s">
        <v>12</v>
      </c>
      <c r="I12" s="69"/>
      <c r="J12" s="69"/>
      <c r="K12" s="70" t="s">
        <v>90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thickBot="1" x14ac:dyDescent="0.3">
      <c r="B13" s="64" t="s">
        <v>13</v>
      </c>
      <c r="C13" s="65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16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17</v>
      </c>
      <c r="C16" s="84"/>
      <c r="D16" s="87" t="s">
        <v>91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18</v>
      </c>
      <c r="C18" s="84"/>
      <c r="D18" s="87" t="s">
        <v>92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19</v>
      </c>
      <c r="C20" s="84"/>
      <c r="D20" s="87" t="s">
        <v>93</v>
      </c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20</v>
      </c>
      <c r="C22" s="82"/>
      <c r="D22" s="82"/>
      <c r="E22" s="92" t="s">
        <v>94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21</v>
      </c>
      <c r="Q22" s="96"/>
      <c r="R22" s="96"/>
      <c r="S22" s="96"/>
      <c r="T22" s="96"/>
      <c r="U22" s="96"/>
    </row>
    <row r="23" spans="2:21" ht="15.75" thickBot="1" x14ac:dyDescent="0.3">
      <c r="B23" s="91" t="s">
        <v>22</v>
      </c>
      <c r="C23" s="82"/>
      <c r="D23" s="82"/>
      <c r="E23" s="92" t="s">
        <v>84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23</v>
      </c>
      <c r="C24" s="84"/>
      <c r="D24" s="84"/>
      <c r="E24" s="12"/>
      <c r="F24" s="12"/>
      <c r="G24" s="13"/>
      <c r="H24" s="97" t="s">
        <v>24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25</v>
      </c>
      <c r="C25" s="86"/>
      <c r="D25" s="86"/>
      <c r="E25" s="100"/>
      <c r="F25" s="101"/>
      <c r="G25" s="102"/>
      <c r="H25" s="103" t="s">
        <v>26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27</v>
      </c>
      <c r="C26" s="84"/>
      <c r="D26" s="84"/>
      <c r="E26" s="14"/>
      <c r="F26" s="14"/>
      <c r="G26" s="14"/>
      <c r="H26" s="117" t="s">
        <v>28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29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43800</v>
      </c>
      <c r="F28" s="130"/>
      <c r="G28" s="131"/>
      <c r="H28" s="127" t="s">
        <v>30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43830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31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32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15.75" customHeight="1" thickBot="1" x14ac:dyDescent="0.3">
      <c r="B36" s="116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35</v>
      </c>
      <c r="C39" s="17"/>
      <c r="D39" s="139" t="s">
        <v>76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36</v>
      </c>
      <c r="E40" s="140"/>
      <c r="F40" s="20"/>
      <c r="G40" s="140" t="s">
        <v>37</v>
      </c>
      <c r="H40" s="140"/>
      <c r="I40" s="45"/>
      <c r="J40" s="140" t="s">
        <v>38</v>
      </c>
      <c r="K40" s="140"/>
      <c r="L40" s="45"/>
      <c r="M40" s="140" t="s">
        <v>39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40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41</v>
      </c>
      <c r="C42" s="17"/>
      <c r="D42" s="134">
        <v>341335</v>
      </c>
      <c r="E42" s="132"/>
      <c r="F42" s="17"/>
      <c r="G42" s="134">
        <v>341335</v>
      </c>
      <c r="H42" s="132"/>
      <c r="I42" s="44"/>
      <c r="J42" s="134">
        <v>341335</v>
      </c>
      <c r="K42" s="132"/>
      <c r="L42" s="44"/>
      <c r="M42" s="134">
        <v>341335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42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43</v>
      </c>
      <c r="C44" s="17"/>
      <c r="D44" s="134">
        <v>49105.558823480373</v>
      </c>
      <c r="E44" s="132"/>
      <c r="F44" s="17"/>
      <c r="G44" s="134">
        <v>-219279.97281849448</v>
      </c>
      <c r="H44" s="132"/>
      <c r="I44" s="44"/>
      <c r="J44" s="134">
        <v>43048.199812973435</v>
      </c>
      <c r="K44" s="132"/>
      <c r="L44" s="44"/>
      <c r="M44" s="134">
        <v>-22324.51663231655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44</v>
      </c>
      <c r="C45" s="23"/>
      <c r="D45" s="134">
        <v>99222</v>
      </c>
      <c r="E45" s="132"/>
      <c r="F45" s="17"/>
      <c r="G45" s="134">
        <v>221246</v>
      </c>
      <c r="H45" s="132"/>
      <c r="I45" s="44"/>
      <c r="J45" s="134">
        <v>72062.201899428386</v>
      </c>
      <c r="K45" s="132"/>
      <c r="L45" s="44"/>
      <c r="M45" s="134">
        <v>109955.8601707812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45</v>
      </c>
      <c r="C46" s="23"/>
      <c r="D46" s="142">
        <v>489662.55882348039</v>
      </c>
      <c r="E46" s="143"/>
      <c r="F46" s="17"/>
      <c r="G46" s="142">
        <v>343301.02718150552</v>
      </c>
      <c r="H46" s="143"/>
      <c r="I46" s="44"/>
      <c r="J46" s="142">
        <v>456445.40171240183</v>
      </c>
      <c r="K46" s="143"/>
      <c r="L46" s="44"/>
      <c r="M46" s="142">
        <v>428966.34353846463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46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21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47</v>
      </c>
      <c r="C48" s="17"/>
      <c r="D48" s="134">
        <v>489435.91958568181</v>
      </c>
      <c r="E48" s="132"/>
      <c r="F48" s="17"/>
      <c r="G48" s="134">
        <v>742653.35677659384</v>
      </c>
      <c r="H48" s="132"/>
      <c r="I48" s="44"/>
      <c r="J48" s="134">
        <v>365730.59477850603</v>
      </c>
      <c r="K48" s="132"/>
      <c r="L48" s="44"/>
      <c r="M48" s="134">
        <v>461002.3036932195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48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49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50</v>
      </c>
      <c r="C51" s="17"/>
      <c r="D51" s="134">
        <v>0</v>
      </c>
      <c r="E51" s="132"/>
      <c r="F51" s="17"/>
      <c r="G51" s="134">
        <v>0</v>
      </c>
      <c r="H51" s="132"/>
      <c r="I51" s="44"/>
      <c r="J51" s="134">
        <v>0</v>
      </c>
      <c r="K51" s="132"/>
      <c r="L51" s="44"/>
      <c r="M51" s="134">
        <v>0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51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52</v>
      </c>
      <c r="C53" s="23"/>
      <c r="D53" s="142">
        <v>489435.91958568181</v>
      </c>
      <c r="E53" s="143"/>
      <c r="F53" s="17"/>
      <c r="G53" s="142">
        <v>742653.35677659384</v>
      </c>
      <c r="H53" s="143"/>
      <c r="I53" s="44"/>
      <c r="J53" s="142">
        <v>365730.59477850603</v>
      </c>
      <c r="K53" s="143"/>
      <c r="L53" s="44"/>
      <c r="M53" s="142">
        <v>461002.3036932195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53</v>
      </c>
      <c r="C55" s="26"/>
      <c r="D55" s="144"/>
      <c r="E55" s="144"/>
      <c r="F55" s="27"/>
      <c r="G55" s="144"/>
      <c r="H55" s="144"/>
      <c r="I55" s="42"/>
      <c r="J55" s="145">
        <v>0.80125814260901773</v>
      </c>
      <c r="K55" s="145"/>
      <c r="L55" s="42"/>
      <c r="M55" s="145">
        <v>1.0746817568261793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54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55</v>
      </c>
      <c r="C57" s="150"/>
      <c r="D57" s="150"/>
      <c r="E57" s="150"/>
      <c r="F57" s="150"/>
      <c r="G57" s="150"/>
      <c r="H57" s="150"/>
      <c r="I57" s="150"/>
      <c r="J57" s="150"/>
      <c r="K57" s="151" t="s">
        <v>56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6" t="s">
        <v>95</v>
      </c>
      <c r="C58" s="157"/>
      <c r="D58" s="157"/>
      <c r="E58" s="157"/>
      <c r="F58" s="157"/>
      <c r="G58" s="157"/>
      <c r="H58" s="157"/>
      <c r="I58" s="157"/>
      <c r="J58" s="158"/>
      <c r="K58" s="159">
        <v>43723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96</v>
      </c>
      <c r="C59" s="89"/>
      <c r="D59" s="89"/>
      <c r="E59" s="89"/>
      <c r="F59" s="89"/>
      <c r="G59" s="89"/>
      <c r="H59" s="89"/>
      <c r="I59" s="89"/>
      <c r="J59" s="90"/>
      <c r="K59" s="159">
        <v>43784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97</v>
      </c>
      <c r="C60" s="89"/>
      <c r="D60" s="89"/>
      <c r="E60" s="89"/>
      <c r="F60" s="89"/>
      <c r="G60" s="89"/>
      <c r="H60" s="89"/>
      <c r="I60" s="89"/>
      <c r="J60" s="90"/>
      <c r="K60" s="159">
        <v>43814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61</v>
      </c>
      <c r="C61" s="89"/>
      <c r="D61" s="89"/>
      <c r="E61" s="89"/>
      <c r="F61" s="89"/>
      <c r="G61" s="89"/>
      <c r="H61" s="89"/>
      <c r="I61" s="89"/>
      <c r="J61" s="90"/>
      <c r="K61" s="153" t="s">
        <v>77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61</v>
      </c>
      <c r="C62" s="89"/>
      <c r="D62" s="89"/>
      <c r="E62" s="89"/>
      <c r="F62" s="89"/>
      <c r="G62" s="89"/>
      <c r="H62" s="89"/>
      <c r="I62" s="89"/>
      <c r="J62" s="90"/>
      <c r="K62" s="153" t="s">
        <v>77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61</v>
      </c>
      <c r="C63" s="89"/>
      <c r="D63" s="89"/>
      <c r="E63" s="89"/>
      <c r="F63" s="89"/>
      <c r="G63" s="89"/>
      <c r="H63" s="89"/>
      <c r="I63" s="89"/>
      <c r="J63" s="90"/>
      <c r="K63" s="153" t="s">
        <v>77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61</v>
      </c>
      <c r="C64" s="89"/>
      <c r="D64" s="89"/>
      <c r="E64" s="89"/>
      <c r="F64" s="89"/>
      <c r="G64" s="89"/>
      <c r="H64" s="89"/>
      <c r="I64" s="89"/>
      <c r="J64" s="90"/>
      <c r="K64" s="153" t="s">
        <v>77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61</v>
      </c>
      <c r="C65" s="89"/>
      <c r="D65" s="89"/>
      <c r="E65" s="89"/>
      <c r="F65" s="89"/>
      <c r="G65" s="89"/>
      <c r="H65" s="89"/>
      <c r="I65" s="89"/>
      <c r="J65" s="90"/>
      <c r="K65" s="153" t="s">
        <v>77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82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57</v>
      </c>
      <c r="C67" s="171"/>
      <c r="D67" s="172" t="s">
        <v>58</v>
      </c>
      <c r="E67" s="172"/>
      <c r="F67" s="172"/>
      <c r="G67" s="173" t="s">
        <v>59</v>
      </c>
      <c r="H67" s="173"/>
      <c r="I67" s="173"/>
      <c r="J67" s="173"/>
      <c r="K67" s="173"/>
      <c r="L67" s="173"/>
      <c r="M67" s="173"/>
      <c r="N67" s="174"/>
    </row>
    <row r="68" spans="2:21" ht="15.75" customHeight="1" thickBot="1" x14ac:dyDescent="0.3">
      <c r="B68" s="160" t="s">
        <v>98</v>
      </c>
      <c r="C68" s="161"/>
      <c r="D68" s="162" t="s">
        <v>78</v>
      </c>
      <c r="E68" s="66"/>
      <c r="F68" s="163"/>
      <c r="I68" s="28"/>
      <c r="J68" s="29" t="s">
        <v>60</v>
      </c>
      <c r="K68" s="164"/>
      <c r="L68" s="165"/>
      <c r="M68" s="165"/>
      <c r="N68" s="166"/>
    </row>
    <row r="69" spans="2:21" ht="15.75" customHeight="1" thickBot="1" x14ac:dyDescent="0.3">
      <c r="B69" s="160" t="s">
        <v>99</v>
      </c>
      <c r="C69" s="161"/>
      <c r="D69" s="162" t="s">
        <v>78</v>
      </c>
      <c r="E69" s="66"/>
      <c r="F69" s="163"/>
      <c r="I69" s="28"/>
      <c r="J69" s="29" t="s">
        <v>60</v>
      </c>
      <c r="K69" s="164"/>
      <c r="L69" s="165"/>
      <c r="M69" s="165"/>
      <c r="N69" s="166"/>
    </row>
    <row r="70" spans="2:21" ht="15.75" customHeight="1" thickBot="1" x14ac:dyDescent="0.3">
      <c r="B70" s="160" t="s">
        <v>100</v>
      </c>
      <c r="C70" s="161"/>
      <c r="D70" s="162" t="s">
        <v>101</v>
      </c>
      <c r="E70" s="66"/>
      <c r="F70" s="163"/>
      <c r="I70" s="28"/>
      <c r="J70" s="29" t="s">
        <v>60</v>
      </c>
      <c r="K70" s="164"/>
      <c r="L70" s="165"/>
      <c r="M70" s="165"/>
      <c r="N70" s="166"/>
    </row>
    <row r="71" spans="2:21" ht="15.75" thickBot="1" x14ac:dyDescent="0.3">
      <c r="B71" s="160"/>
      <c r="C71" s="161"/>
      <c r="D71" s="162"/>
      <c r="E71" s="66"/>
      <c r="F71" s="163"/>
      <c r="I71" s="28"/>
      <c r="J71" s="29" t="s">
        <v>60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60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60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60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60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60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61</v>
      </c>
      <c r="E77" s="66"/>
      <c r="F77" s="163"/>
      <c r="I77" s="28"/>
      <c r="J77" s="29" t="s">
        <v>60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61</v>
      </c>
      <c r="E78" s="66"/>
      <c r="F78" s="163"/>
      <c r="I78" s="28"/>
      <c r="J78" s="29" t="s">
        <v>60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61</v>
      </c>
      <c r="E79" s="66"/>
      <c r="F79" s="163"/>
      <c r="H79" s="10"/>
      <c r="I79" s="30"/>
      <c r="J79" s="31" t="s">
        <v>60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62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63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64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65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66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67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68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69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70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71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72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73</v>
      </c>
      <c r="C94" s="181"/>
      <c r="D94" s="177" t="s">
        <v>87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74</v>
      </c>
      <c r="D96" s="182">
        <v>43700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83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73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74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75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8E856ADD-CAE5-4AF7-9682-7789059BBC07}"/>
    <dataValidation allowBlank="1" showInputMessage="1" showErrorMessage="1" promptTitle="Project Risks and Constraints" prompt="Expand the rows as needed to enter Project Risks and Constraints" sqref="D20:N21" xr:uid="{6F7E85CA-A865-45A6-8CCD-81D3F85D59DE}"/>
    <dataValidation type="list" allowBlank="1" showInputMessage="1" showErrorMessage="1" promptTitle="Select Reason for Expenditure" prompt="Select reason for expenditure from drop down menu" sqref="E22:N23" xr:uid="{2F6A854C-EACF-4728-862D-F670CB462FD8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D78A79E9-0F58-453F-8790-8F2924EEAF6F}">
      <formula1>$V$36:$V$38</formula1>
    </dataValidation>
    <dataValidation allowBlank="1" showInputMessage="1" showErrorMessage="1" promptTitle="Business Justification" prompt="Expand the rows as needed to enter Business Justification" sqref="D18:N19" xr:uid="{E88E0DCD-6B05-4C13-989C-3FC95DE0E23B}"/>
    <dataValidation allowBlank="1" showInputMessage="1" showErrorMessage="1" promptTitle="Project Overview/Scope" prompt="Expand rows as needed to enter Project Overview/Scope" sqref="D16:N17" xr:uid="{E50863DF-9166-49A7-9A4A-FE3DC920A77C}"/>
    <dataValidation allowBlank="1" showInputMessage="1" showErrorMessage="1" promptTitle="Enter Associated Projects" prompt="Enter other projects associated with this project and would impact this project" sqref="D13:G13" xr:uid="{0D473C06-D942-497C-A889-96818EB32E35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FED1950E-437F-4171-B104-A1BC93AAE3E1}">
      <formula1>36892</formula1>
      <formula2>55153</formula2>
    </dataValidation>
    <dataValidation type="date" allowBlank="1" showInputMessage="1" showErrorMessage="1" sqref="G3:I3" xr:uid="{475E8900-240E-45AD-BAC7-C3D022248449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4DB47717-4843-4B63-BEFC-5DD7B9FC3410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07D761FF-FD9F-4185-9F19-B181850B6F5B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3A0B9ECF-4390-4F0A-9714-FDC6B9077723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B329AE6D-2FCF-4E77-AAF3-36BDD4AB73FB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43EF0755-929A-483B-84F3-8C9DEC2104CF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102F19CA-36A7-476E-9DB6-C26454ACE931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98B1D2A1-B65C-4E1A-BCB0-369552C396B6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CC6AE13D-6FB0-43B1-9EE2-FDAFC9E741B2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7385B34D-23BC-4C99-BCA4-293C32C1B4AD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75B3E4CA-3C39-4D93-9AD4-D3CDA21BB0AB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18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37" r:id="rId4" name="Check Box 689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8" r:id="rId5" name="Check Box 690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9" r:id="rId6" name="Check Box 691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0" r:id="rId7" name="Check Box 692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1" r:id="rId8" name="Check Box 693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2" r:id="rId9" name="Check Box 694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3" r:id="rId10" name="Check Box 695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4" r:id="rId11" name="Check Box 696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5" r:id="rId12" name="Check Box 697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6" r:id="rId13" name="Check Box 698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7" r:id="rId14" name="Check Box 699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8" r:id="rId15" name="Check Box 700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9" r:id="rId16" name="Check Box 701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0" r:id="rId17" name="Check Box 702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1" r:id="rId18" name="Check Box 703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2" r:id="rId19" name="Check Box 704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3" r:id="rId20" name="Check Box 705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4" r:id="rId21" name="Check Box 706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5" r:id="rId22" name="Check Box 707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6" r:id="rId23" name="Check Box 708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7" r:id="rId24" name="Check Box 709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8" r:id="rId25" name="Check Box 710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9" r:id="rId26" name="Check Box 711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0" r:id="rId27" name="Check Box 712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1" r:id="rId28" name="Check Box 713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2" r:id="rId29" name="Check Box 714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3" r:id="rId30" name="Check Box 715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4" r:id="rId31" name="Check Box 716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" r:id="rId32" name="Check Box 717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" r:id="rId33" name="Check Box 718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" r:id="rId34" name="Check Box 719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" r:id="rId35" name="Check Box 720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" r:id="rId36" name="Check Box 721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" r:id="rId37" name="Check Box 722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1" r:id="rId38" name="Check Box 723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2" r:id="rId39" name="Check Box 72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3" r:id="rId40" name="Check Box 725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4" r:id="rId41" name="Check Box 726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5" r:id="rId42" name="Check Box 727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6" r:id="rId43" name="Check Box 728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7" r:id="rId44" name="Check Box 729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8" r:id="rId45" name="Check Box 73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2021-10-06T14:32:41Z</dcterms:created>
  <dcterms:modified xsi:type="dcterms:W3CDTF">2021-10-06T15:01:01Z</dcterms:modified>
</cp:coreProperties>
</file>